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6" i="1" l="1"/>
  <c r="G9" i="1" l="1"/>
  <c r="F15" i="1" s="1"/>
  <c r="F13" i="1" l="1"/>
</calcChain>
</file>

<file path=xl/sharedStrings.xml><?xml version="1.0" encoding="utf-8"?>
<sst xmlns="http://schemas.openxmlformats.org/spreadsheetml/2006/main" count="21" uniqueCount="16">
  <si>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</si>
  <si>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</si>
  <si>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</si>
  <si>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</si>
  <si>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</si>
  <si>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</si>
  <si>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</si>
  <si>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</si>
  <si>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</si>
  <si>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Importo totale (€)</t>
  </si>
  <si>
    <t>Quantità</t>
  </si>
  <si>
    <t>P9D74A</t>
  </si>
  <si>
    <t>HPE 3Y Proactive Care NBD Service</t>
  </si>
  <si>
    <t>H1K90A3</t>
  </si>
  <si>
    <t>server convergenti HPE HC380 conformi alle specifiche tecniche definite al paragrafo 2 del Capitolato tecnico</t>
  </si>
  <si>
    <t>RDO MEPA  n. 1454119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</si>
</sst>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16" fillId="0" borderId="9" xfId="0" applyNumberFormat="1" applyFont="1" applyBorder="1" applyAlignment="1" applyProtection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6" fillId="0" borderId="15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topLeftCell="A13" zoomScale="90" zoomScaleNormal="90" workbookViewId="0">
      <selection activeCell="K7" sqref="K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2.42578125" customWidth="1"/>
    <col min="7" max="7" width="26.42578125" customWidth="1"/>
  </cols>
  <sheetData>
    <row r="2" spans="3:10" ht="15.75" x14ac:dyDescent="0.25">
      <c r="C2" s="15" t="s">
        <v>15</v>
      </c>
      <c r="D2" s="15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x14ac:dyDescent="0.25">
      <c r="C5" s="21" t="s">
        <v>7</v>
      </c>
      <c r="D5" s="22" t="s">
        <v>1</v>
      </c>
      <c r="E5" s="23" t="s">
        <v>10</v>
      </c>
      <c r="F5" s="24" t="s">
        <v>6</v>
      </c>
      <c r="G5" s="25" t="s">
        <v>9</v>
      </c>
    </row>
    <row r="6" spans="3:10" ht="67.5" customHeight="1" x14ac:dyDescent="0.25">
      <c r="C6" s="31" t="s">
        <v>11</v>
      </c>
      <c r="D6" s="33" t="s">
        <v>14</v>
      </c>
      <c r="E6" s="31">
        <v>2</v>
      </c>
      <c r="F6" s="34"/>
      <c r="G6" s="32">
        <f>E6*F6</f>
        <v>0</v>
      </c>
    </row>
    <row r="7" spans="3:10" ht="61.5" customHeight="1" thickBot="1" x14ac:dyDescent="0.3">
      <c r="C7" s="26" t="s">
        <v>7</v>
      </c>
      <c r="D7" s="27" t="s">
        <v>1</v>
      </c>
      <c r="E7" s="28" t="s">
        <v>10</v>
      </c>
      <c r="F7" s="29" t="s">
        <v>6</v>
      </c>
      <c r="G7" s="30" t="s">
        <v>9</v>
      </c>
    </row>
    <row r="8" spans="3:10" ht="27" customHeight="1" thickBot="1" x14ac:dyDescent="0.3">
      <c r="C8" s="31" t="s">
        <v>13</v>
      </c>
      <c r="D8" s="33" t="s">
        <v>12</v>
      </c>
      <c r="E8" s="14" t="s">
        <v>5</v>
      </c>
      <c r="F8" s="20"/>
      <c r="G8" s="13">
        <f t="shared" ref="G8" si="0">E8*F8</f>
        <v>0</v>
      </c>
    </row>
    <row r="9" spans="3:10" ht="74.25" customHeight="1" thickBot="1" x14ac:dyDescent="0.3">
      <c r="C9" s="16"/>
      <c r="D9" s="17" t="s">
        <v>2</v>
      </c>
      <c r="E9" s="17"/>
      <c r="F9" s="19"/>
      <c r="G9" s="18">
        <f>IF((SUM(G6:G8))&lt;=F11,(SUM(G6:G8)),"ERRORE l'importo offerto supera la base d'asta")</f>
        <v>0</v>
      </c>
    </row>
    <row r="10" spans="3:10" ht="12.75" customHeight="1" thickBot="1" x14ac:dyDescent="0.3">
      <c r="F10" s="1"/>
      <c r="G10" s="4"/>
      <c r="H10" s="2"/>
      <c r="I10" s="2"/>
      <c r="J10" s="2"/>
    </row>
    <row r="11" spans="3:10" s="2" customFormat="1" ht="41.25" customHeight="1" thickBot="1" x14ac:dyDescent="0.3">
      <c r="D11" s="12" t="s">
        <v>4</v>
      </c>
      <c r="F11" s="35">
        <v>55000</v>
      </c>
      <c r="G11" s="36"/>
    </row>
    <row r="12" spans="3:10" s="2" customFormat="1" ht="15" customHeight="1" thickBot="1" x14ac:dyDescent="0.3">
      <c r="D12" s="3"/>
      <c r="F12" s="6"/>
    </row>
    <row r="13" spans="3:10" s="2" customFormat="1" ht="66" customHeight="1" thickBot="1" x14ac:dyDescent="0.3">
      <c r="D13" s="12" t="s">
        <v>8</v>
      </c>
      <c r="F13" s="37" t="str">
        <f>IF(G9&gt;F11,"ATTENZIONE: L'offerta complessiva è superiore alla Base d'asta","OK")</f>
        <v>OK</v>
      </c>
      <c r="G13" s="38"/>
      <c r="H13"/>
      <c r="I13"/>
      <c r="J13"/>
    </row>
    <row r="14" spans="3:10" s="2" customFormat="1" ht="15" customHeight="1" thickBot="1" x14ac:dyDescent="0.3">
      <c r="D14" s="5"/>
      <c r="F14" s="10"/>
      <c r="H14" s="11"/>
      <c r="I14" s="11"/>
      <c r="J14" s="11"/>
    </row>
    <row r="15" spans="3:10" ht="31.5" customHeight="1" thickBot="1" x14ac:dyDescent="0.3">
      <c r="D15" s="7" t="s">
        <v>3</v>
      </c>
      <c r="F15" s="39">
        <f>IF((G9&lt;=F11),G9,"ERRORE")</f>
        <v>0</v>
      </c>
      <c r="G15" s="40"/>
    </row>
  </sheetData>
  <sheetProtection password="EA52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 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2017-01-09T09:23:43Z</dcterms:modified>
</cp:coreProperties>
</file>